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PE\2024 JPE\SPV\JPE-SPV-113-24 Strojna dela na področju vzdrževanja kotlovskih naprav\objava\"/>
    </mc:Choice>
  </mc:AlternateContent>
  <bookViews>
    <workbookView xWindow="480" yWindow="225" windowWidth="27795" windowHeight="14190"/>
  </bookViews>
  <sheets>
    <sheet name="rekapitulacija" sheetId="2" r:id="rId1"/>
    <sheet name="popis storitev" sheetId="1" r:id="rId2"/>
  </sheets>
  <definedNames>
    <definedName name="_xlnm.Print_Titles" localSheetId="1">'popis storitev'!$5:$5</definedName>
  </definedNames>
  <calcPr calcId="162913"/>
</workbook>
</file>

<file path=xl/calcChain.xml><?xml version="1.0" encoding="utf-8"?>
<calcChain xmlns="http://schemas.openxmlformats.org/spreadsheetml/2006/main">
  <c r="G8" i="1" l="1"/>
  <c r="G22" i="1"/>
  <c r="G21" i="1"/>
  <c r="G30" i="1" l="1"/>
  <c r="G10" i="1" l="1"/>
  <c r="G9" i="1"/>
  <c r="G31" i="1" l="1"/>
  <c r="G29" i="1"/>
  <c r="G28" i="1"/>
  <c r="G27" i="1"/>
  <c r="G26" i="1"/>
  <c r="G19" i="1" l="1"/>
  <c r="G14" i="1"/>
  <c r="G18" i="1"/>
  <c r="G12" i="1"/>
  <c r="G15" i="1"/>
  <c r="G16" i="1"/>
  <c r="G13" i="1"/>
  <c r="G11" i="1"/>
  <c r="G17" i="1"/>
  <c r="G23" i="1"/>
  <c r="G24" i="1"/>
  <c r="G32" i="1" l="1"/>
  <c r="B10" i="2" s="1"/>
</calcChain>
</file>

<file path=xl/sharedStrings.xml><?xml version="1.0" encoding="utf-8"?>
<sst xmlns="http://schemas.openxmlformats.org/spreadsheetml/2006/main" count="91" uniqueCount="36">
  <si>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</si>
  <si>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</si>
  <si>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</si>
  <si>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</si>
  <si>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</si>
  <si>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Zap.
št.</t>
  </si>
  <si>
    <t>STORITEV</t>
  </si>
  <si>
    <t>EM</t>
  </si>
  <si>
    <t>kol.</t>
  </si>
  <si>
    <t>cena/EM
v EUR brez DDV</t>
  </si>
  <si>
    <t>skupna vrednost 
v EUR brez DDV</t>
  </si>
  <si>
    <t>ura</t>
  </si>
  <si>
    <t>Strojni del merilne oprem</t>
  </si>
  <si>
    <r>
      <t>Strojni del elektro naprav in opreme</t>
    </r>
    <r>
      <rPr>
        <sz val="11"/>
        <color rgb="FF000000"/>
        <rFont val="Tahoma"/>
        <family val="2"/>
        <charset val="238"/>
      </rPr>
      <t xml:space="preserve"> </t>
    </r>
  </si>
  <si>
    <t>REKAPITULACIJA</t>
  </si>
  <si>
    <t>vrsta storitev</t>
  </si>
  <si>
    <t>redne storitve</t>
  </si>
  <si>
    <t>izredne storitve</t>
  </si>
  <si>
    <t>Kotlovske naprave</t>
  </si>
  <si>
    <t>Opis storitev</t>
  </si>
  <si>
    <t>remontne storitve</t>
  </si>
  <si>
    <t xml:space="preserve">vzdrževanje verižnih transporterjev za premog in iznos žlindre </t>
  </si>
  <si>
    <t>vzdrževanje ventilatorjev podpiha, vleka in recirkulacije</t>
  </si>
  <si>
    <t>vzdrževanje dimnih, recirkulacijskih in zračnih kanalov ter pripadajočih loput s pogoni</t>
  </si>
  <si>
    <t>vožnja viličarja</t>
  </si>
  <si>
    <t>ostala vzdrževalna dela na kotlovskih napravah po nalogu delovodje strojnega vzdrževanja naročnika</t>
  </si>
  <si>
    <t xml:space="preserve">zahtevna remontna vzdrževalna dela                                                                                  </t>
  </si>
  <si>
    <t>vzdrževanje nivokazev, merilnih sond ter inštrumentov</t>
  </si>
  <si>
    <t>izvajanje ključavničarskih del v okviru potreb SEV</t>
  </si>
  <si>
    <t>demontaža in montaža elektromotorjev in sklopk s centriranjem</t>
  </si>
  <si>
    <t>ostala vzdrževalna dela po nalogu delovodje strojnega vzdrževanja naročnika</t>
  </si>
  <si>
    <t xml:space="preserve">SKUPNA PONUDBENA VREDNOST za 12 mesecev
v EUR brez DDV
</t>
  </si>
  <si>
    <t>Strojna vzdrževalna dela na področju kotlovskih naprav</t>
  </si>
  <si>
    <t>SKUPAJ Strojno vzdrževalna dela na področju kotlovskih naprav:</t>
  </si>
  <si>
    <t>ŠT. JAVNEGA NAROČILA: JPE-SPV-113/24</t>
  </si>
  <si>
    <t xml:space="preserve">vzdrževanje vrtljivih grelnikov zraka Ljungstroem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</si>
</sst>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rgb="FF000000"/>
      <name val="Tahoma"/>
      <family val="2"/>
      <charset val="238"/>
    </font>
    <font>
      <b/>
      <sz val="11"/>
      <color rgb="FF000000"/>
      <name val="Tahoma"/>
      <family val="2"/>
      <charset val="238"/>
    </font>
    <font>
      <b/>
      <sz val="11"/>
      <name val="Tahoma"/>
      <family val="2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2" fillId="0" borderId="0" xfId="2"/>
    <xf numFmtId="0" fontId="3" fillId="0" borderId="0" xfId="1" applyFont="1"/>
    <xf numFmtId="0" fontId="3" fillId="0" borderId="0" xfId="1" applyFont="1" applyAlignment="1">
      <alignment vertical="top"/>
    </xf>
    <xf numFmtId="0" fontId="3" fillId="0" borderId="0" xfId="1" applyFont="1" applyAlignment="1">
      <alignment horizontal="right"/>
    </xf>
    <xf numFmtId="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left" vertical="top"/>
    </xf>
    <xf numFmtId="164" fontId="3" fillId="0" borderId="0" xfId="1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4" fontId="4" fillId="0" borderId="0" xfId="0" applyNumberFormat="1" applyFont="1"/>
    <xf numFmtId="0" fontId="4" fillId="0" borderId="5" xfId="0" applyFont="1" applyBorder="1"/>
    <xf numFmtId="4" fontId="4" fillId="0" borderId="5" xfId="0" applyNumberFormat="1" applyFont="1" applyBorder="1"/>
    <xf numFmtId="0" fontId="4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/>
    <xf numFmtId="4" fontId="4" fillId="0" borderId="7" xfId="0" applyNumberFormat="1" applyFont="1" applyBorder="1"/>
    <xf numFmtId="0" fontId="7" fillId="0" borderId="5" xfId="0" applyFont="1" applyBorder="1"/>
    <xf numFmtId="0" fontId="7" fillId="0" borderId="5" xfId="0" applyFont="1" applyBorder="1" applyAlignment="1">
      <alignment horizontal="justify" vertical="center"/>
    </xf>
    <xf numFmtId="0" fontId="5" fillId="0" borderId="7" xfId="0" applyFont="1" applyBorder="1" applyAlignment="1">
      <alignment horizontal="left" vertical="center"/>
    </xf>
    <xf numFmtId="3" fontId="4" fillId="0" borderId="7" xfId="0" applyNumberFormat="1" applyFont="1" applyBorder="1"/>
    <xf numFmtId="3" fontId="4" fillId="0" borderId="5" xfId="0" applyNumberFormat="1" applyFont="1" applyBorder="1"/>
    <xf numFmtId="3" fontId="4" fillId="0" borderId="0" xfId="0" applyNumberFormat="1" applyFont="1"/>
    <xf numFmtId="3" fontId="6" fillId="0" borderId="6" xfId="0" applyNumberFormat="1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2" applyFont="1"/>
    <xf numFmtId="0" fontId="4" fillId="0" borderId="3" xfId="0" applyFont="1" applyBorder="1" applyAlignment="1">
      <alignment horizontal="justify" vertical="center" wrapText="1"/>
    </xf>
    <xf numFmtId="4" fontId="4" fillId="0" borderId="4" xfId="0" applyNumberFormat="1" applyFont="1" applyBorder="1" applyAlignment="1">
      <alignment vertical="center" wrapText="1"/>
    </xf>
    <xf numFmtId="0" fontId="3" fillId="0" borderId="0" xfId="1" applyFont="1" applyBorder="1" applyAlignment="1">
      <alignment horizontal="left"/>
    </xf>
    <xf numFmtId="0" fontId="3" fillId="0" borderId="0" xfId="1" applyFont="1" applyBorder="1"/>
    <xf numFmtId="49" fontId="4" fillId="0" borderId="5" xfId="0" applyNumberFormat="1" applyFont="1" applyBorder="1" applyAlignment="1" applyProtection="1">
      <alignment horizontal="justify" vertical="center"/>
      <protection locked="0"/>
    </xf>
    <xf numFmtId="49" fontId="7" fillId="0" borderId="5" xfId="0" applyNumberFormat="1" applyFont="1" applyBorder="1" applyAlignment="1">
      <alignment horizontal="justify" vertical="center"/>
    </xf>
    <xf numFmtId="49" fontId="7" fillId="0" borderId="5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justify"/>
    </xf>
    <xf numFmtId="0" fontId="7" fillId="0" borderId="5" xfId="0" applyFont="1" applyBorder="1" applyAlignment="1">
      <alignment horizontal="justify"/>
    </xf>
    <xf numFmtId="4" fontId="5" fillId="0" borderId="5" xfId="0" applyNumberFormat="1" applyFont="1" applyBorder="1"/>
    <xf numFmtId="0" fontId="5" fillId="0" borderId="8" xfId="0" applyFont="1" applyBorder="1" applyAlignment="1">
      <alignment horizontal="justify" vertical="center"/>
    </xf>
    <xf numFmtId="0" fontId="5" fillId="0" borderId="8" xfId="0" applyFont="1" applyBorder="1" applyAlignment="1">
      <alignment horizontal="justify" vertical="top"/>
    </xf>
    <xf numFmtId="0" fontId="6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2" fillId="0" borderId="0" xfId="2" applyAlignment="1">
      <alignment vertical="top"/>
    </xf>
    <xf numFmtId="0" fontId="4" fillId="0" borderId="0" xfId="0" applyFont="1" applyAlignment="1">
      <alignment vertical="top"/>
    </xf>
    <xf numFmtId="0" fontId="8" fillId="0" borderId="0" xfId="1" applyFont="1" applyAlignment="1">
      <alignment horizontal="center" vertical="top"/>
    </xf>
    <xf numFmtId="0" fontId="5" fillId="0" borderId="0" xfId="0" applyFont="1" applyAlignment="1">
      <alignment horizontal="justify" vertical="center"/>
    </xf>
    <xf numFmtId="0" fontId="5" fillId="0" borderId="9" xfId="0" applyFont="1" applyBorder="1" applyAlignment="1">
      <alignment horizontal="justify" vertical="center"/>
    </xf>
    <xf numFmtId="0" fontId="5" fillId="0" borderId="10" xfId="0" applyFont="1" applyBorder="1" applyAlignment="1">
      <alignment horizontal="justify" vertical="center"/>
    </xf>
    <xf numFmtId="0" fontId="5" fillId="0" borderId="11" xfId="0" applyFont="1" applyBorder="1" applyAlignment="1">
      <alignment horizontal="justify" vertical="center"/>
    </xf>
  </cellXfs>
  <cellStyles count="3">
    <cellStyle name="Navadno" xfId="0" builtinId="0"/>
    <cellStyle name="Navadno 2" xfId="2"/>
    <cellStyle name="Navadno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6"/>
  <sheetViews>
    <sheetView showZeros="0" tabSelected="1" zoomScale="115" zoomScaleNormal="115" workbookViewId="0">
      <selection activeCell="A5" sqref="A5"/>
    </sheetView>
  </sheetViews>
  <sheetFormatPr defaultRowHeight="14.25" x14ac:dyDescent="0.2"/>
  <cols>
    <col min="1" max="1" width="54.5703125" style="4" customWidth="1"/>
    <col min="2" max="2" width="27" style="3" customWidth="1"/>
    <col min="3" max="256" width="9.140625" style="1"/>
    <col min="257" max="257" width="54.5703125" style="1" customWidth="1"/>
    <col min="258" max="258" width="27" style="1" customWidth="1"/>
    <col min="259" max="512" width="9.140625" style="1"/>
    <col min="513" max="513" width="54.5703125" style="1" customWidth="1"/>
    <col min="514" max="514" width="27" style="1" customWidth="1"/>
    <col min="515" max="768" width="9.140625" style="1"/>
    <col min="769" max="769" width="54.5703125" style="1" customWidth="1"/>
    <col min="770" max="770" width="27" style="1" customWidth="1"/>
    <col min="771" max="1024" width="9.140625" style="1"/>
    <col min="1025" max="1025" width="54.5703125" style="1" customWidth="1"/>
    <col min="1026" max="1026" width="27" style="1" customWidth="1"/>
    <col min="1027" max="1280" width="9.140625" style="1"/>
    <col min="1281" max="1281" width="54.5703125" style="1" customWidth="1"/>
    <col min="1282" max="1282" width="27" style="1" customWidth="1"/>
    <col min="1283" max="1536" width="9.140625" style="1"/>
    <col min="1537" max="1537" width="54.5703125" style="1" customWidth="1"/>
    <col min="1538" max="1538" width="27" style="1" customWidth="1"/>
    <col min="1539" max="1792" width="9.140625" style="1"/>
    <col min="1793" max="1793" width="54.5703125" style="1" customWidth="1"/>
    <col min="1794" max="1794" width="27" style="1" customWidth="1"/>
    <col min="1795" max="2048" width="9.140625" style="1"/>
    <col min="2049" max="2049" width="54.5703125" style="1" customWidth="1"/>
    <col min="2050" max="2050" width="27" style="1" customWidth="1"/>
    <col min="2051" max="2304" width="9.140625" style="1"/>
    <col min="2305" max="2305" width="54.5703125" style="1" customWidth="1"/>
    <col min="2306" max="2306" width="27" style="1" customWidth="1"/>
    <col min="2307" max="2560" width="9.140625" style="1"/>
    <col min="2561" max="2561" width="54.5703125" style="1" customWidth="1"/>
    <col min="2562" max="2562" width="27" style="1" customWidth="1"/>
    <col min="2563" max="2816" width="9.140625" style="1"/>
    <col min="2817" max="2817" width="54.5703125" style="1" customWidth="1"/>
    <col min="2818" max="2818" width="27" style="1" customWidth="1"/>
    <col min="2819" max="3072" width="9.140625" style="1"/>
    <col min="3073" max="3073" width="54.5703125" style="1" customWidth="1"/>
    <col min="3074" max="3074" width="27" style="1" customWidth="1"/>
    <col min="3075" max="3328" width="9.140625" style="1"/>
    <col min="3329" max="3329" width="54.5703125" style="1" customWidth="1"/>
    <col min="3330" max="3330" width="27" style="1" customWidth="1"/>
    <col min="3331" max="3584" width="9.140625" style="1"/>
    <col min="3585" max="3585" width="54.5703125" style="1" customWidth="1"/>
    <col min="3586" max="3586" width="27" style="1" customWidth="1"/>
    <col min="3587" max="3840" width="9.140625" style="1"/>
    <col min="3841" max="3841" width="54.5703125" style="1" customWidth="1"/>
    <col min="3842" max="3842" width="27" style="1" customWidth="1"/>
    <col min="3843" max="4096" width="9.140625" style="1"/>
    <col min="4097" max="4097" width="54.5703125" style="1" customWidth="1"/>
    <col min="4098" max="4098" width="27" style="1" customWidth="1"/>
    <col min="4099" max="4352" width="9.140625" style="1"/>
    <col min="4353" max="4353" width="54.5703125" style="1" customWidth="1"/>
    <col min="4354" max="4354" width="27" style="1" customWidth="1"/>
    <col min="4355" max="4608" width="9.140625" style="1"/>
    <col min="4609" max="4609" width="54.5703125" style="1" customWidth="1"/>
    <col min="4610" max="4610" width="27" style="1" customWidth="1"/>
    <col min="4611" max="4864" width="9.140625" style="1"/>
    <col min="4865" max="4865" width="54.5703125" style="1" customWidth="1"/>
    <col min="4866" max="4866" width="27" style="1" customWidth="1"/>
    <col min="4867" max="5120" width="9.140625" style="1"/>
    <col min="5121" max="5121" width="54.5703125" style="1" customWidth="1"/>
    <col min="5122" max="5122" width="27" style="1" customWidth="1"/>
    <col min="5123" max="5376" width="9.140625" style="1"/>
    <col min="5377" max="5377" width="54.5703125" style="1" customWidth="1"/>
    <col min="5378" max="5378" width="27" style="1" customWidth="1"/>
    <col min="5379" max="5632" width="9.140625" style="1"/>
    <col min="5633" max="5633" width="54.5703125" style="1" customWidth="1"/>
    <col min="5634" max="5634" width="27" style="1" customWidth="1"/>
    <col min="5635" max="5888" width="9.140625" style="1"/>
    <col min="5889" max="5889" width="54.5703125" style="1" customWidth="1"/>
    <col min="5890" max="5890" width="27" style="1" customWidth="1"/>
    <col min="5891" max="6144" width="9.140625" style="1"/>
    <col min="6145" max="6145" width="54.5703125" style="1" customWidth="1"/>
    <col min="6146" max="6146" width="27" style="1" customWidth="1"/>
    <col min="6147" max="6400" width="9.140625" style="1"/>
    <col min="6401" max="6401" width="54.5703125" style="1" customWidth="1"/>
    <col min="6402" max="6402" width="27" style="1" customWidth="1"/>
    <col min="6403" max="6656" width="9.140625" style="1"/>
    <col min="6657" max="6657" width="54.5703125" style="1" customWidth="1"/>
    <col min="6658" max="6658" width="27" style="1" customWidth="1"/>
    <col min="6659" max="6912" width="9.140625" style="1"/>
    <col min="6913" max="6913" width="54.5703125" style="1" customWidth="1"/>
    <col min="6914" max="6914" width="27" style="1" customWidth="1"/>
    <col min="6915" max="7168" width="9.140625" style="1"/>
    <col min="7169" max="7169" width="54.5703125" style="1" customWidth="1"/>
    <col min="7170" max="7170" width="27" style="1" customWidth="1"/>
    <col min="7171" max="7424" width="9.140625" style="1"/>
    <col min="7425" max="7425" width="54.5703125" style="1" customWidth="1"/>
    <col min="7426" max="7426" width="27" style="1" customWidth="1"/>
    <col min="7427" max="7680" width="9.140625" style="1"/>
    <col min="7681" max="7681" width="54.5703125" style="1" customWidth="1"/>
    <col min="7682" max="7682" width="27" style="1" customWidth="1"/>
    <col min="7683" max="7936" width="9.140625" style="1"/>
    <col min="7937" max="7937" width="54.5703125" style="1" customWidth="1"/>
    <col min="7938" max="7938" width="27" style="1" customWidth="1"/>
    <col min="7939" max="8192" width="9.140625" style="1"/>
    <col min="8193" max="8193" width="54.5703125" style="1" customWidth="1"/>
    <col min="8194" max="8194" width="27" style="1" customWidth="1"/>
    <col min="8195" max="8448" width="9.140625" style="1"/>
    <col min="8449" max="8449" width="54.5703125" style="1" customWidth="1"/>
    <col min="8450" max="8450" width="27" style="1" customWidth="1"/>
    <col min="8451" max="8704" width="9.140625" style="1"/>
    <col min="8705" max="8705" width="54.5703125" style="1" customWidth="1"/>
    <col min="8706" max="8706" width="27" style="1" customWidth="1"/>
    <col min="8707" max="8960" width="9.140625" style="1"/>
    <col min="8961" max="8961" width="54.5703125" style="1" customWidth="1"/>
    <col min="8962" max="8962" width="27" style="1" customWidth="1"/>
    <col min="8963" max="9216" width="9.140625" style="1"/>
    <col min="9217" max="9217" width="54.5703125" style="1" customWidth="1"/>
    <col min="9218" max="9218" width="27" style="1" customWidth="1"/>
    <col min="9219" max="9472" width="9.140625" style="1"/>
    <col min="9473" max="9473" width="54.5703125" style="1" customWidth="1"/>
    <col min="9474" max="9474" width="27" style="1" customWidth="1"/>
    <col min="9475" max="9728" width="9.140625" style="1"/>
    <col min="9729" max="9729" width="54.5703125" style="1" customWidth="1"/>
    <col min="9730" max="9730" width="27" style="1" customWidth="1"/>
    <col min="9731" max="9984" width="9.140625" style="1"/>
    <col min="9985" max="9985" width="54.5703125" style="1" customWidth="1"/>
    <col min="9986" max="9986" width="27" style="1" customWidth="1"/>
    <col min="9987" max="10240" width="9.140625" style="1"/>
    <col min="10241" max="10241" width="54.5703125" style="1" customWidth="1"/>
    <col min="10242" max="10242" width="27" style="1" customWidth="1"/>
    <col min="10243" max="10496" width="9.140625" style="1"/>
    <col min="10497" max="10497" width="54.5703125" style="1" customWidth="1"/>
    <col min="10498" max="10498" width="27" style="1" customWidth="1"/>
    <col min="10499" max="10752" width="9.140625" style="1"/>
    <col min="10753" max="10753" width="54.5703125" style="1" customWidth="1"/>
    <col min="10754" max="10754" width="27" style="1" customWidth="1"/>
    <col min="10755" max="11008" width="9.140625" style="1"/>
    <col min="11009" max="11009" width="54.5703125" style="1" customWidth="1"/>
    <col min="11010" max="11010" width="27" style="1" customWidth="1"/>
    <col min="11011" max="11264" width="9.140625" style="1"/>
    <col min="11265" max="11265" width="54.5703125" style="1" customWidth="1"/>
    <col min="11266" max="11266" width="27" style="1" customWidth="1"/>
    <col min="11267" max="11520" width="9.140625" style="1"/>
    <col min="11521" max="11521" width="54.5703125" style="1" customWidth="1"/>
    <col min="11522" max="11522" width="27" style="1" customWidth="1"/>
    <col min="11523" max="11776" width="9.140625" style="1"/>
    <col min="11777" max="11777" width="54.5703125" style="1" customWidth="1"/>
    <col min="11778" max="11778" width="27" style="1" customWidth="1"/>
    <col min="11779" max="12032" width="9.140625" style="1"/>
    <col min="12033" max="12033" width="54.5703125" style="1" customWidth="1"/>
    <col min="12034" max="12034" width="27" style="1" customWidth="1"/>
    <col min="12035" max="12288" width="9.140625" style="1"/>
    <col min="12289" max="12289" width="54.5703125" style="1" customWidth="1"/>
    <col min="12290" max="12290" width="27" style="1" customWidth="1"/>
    <col min="12291" max="12544" width="9.140625" style="1"/>
    <col min="12545" max="12545" width="54.5703125" style="1" customWidth="1"/>
    <col min="12546" max="12546" width="27" style="1" customWidth="1"/>
    <col min="12547" max="12800" width="9.140625" style="1"/>
    <col min="12801" max="12801" width="54.5703125" style="1" customWidth="1"/>
    <col min="12802" max="12802" width="27" style="1" customWidth="1"/>
    <col min="12803" max="13056" width="9.140625" style="1"/>
    <col min="13057" max="13057" width="54.5703125" style="1" customWidth="1"/>
    <col min="13058" max="13058" width="27" style="1" customWidth="1"/>
    <col min="13059" max="13312" width="9.140625" style="1"/>
    <col min="13313" max="13313" width="54.5703125" style="1" customWidth="1"/>
    <col min="13314" max="13314" width="27" style="1" customWidth="1"/>
    <col min="13315" max="13568" width="9.140625" style="1"/>
    <col min="13569" max="13569" width="54.5703125" style="1" customWidth="1"/>
    <col min="13570" max="13570" width="27" style="1" customWidth="1"/>
    <col min="13571" max="13824" width="9.140625" style="1"/>
    <col min="13825" max="13825" width="54.5703125" style="1" customWidth="1"/>
    <col min="13826" max="13826" width="27" style="1" customWidth="1"/>
    <col min="13827" max="14080" width="9.140625" style="1"/>
    <col min="14081" max="14081" width="54.5703125" style="1" customWidth="1"/>
    <col min="14082" max="14082" width="27" style="1" customWidth="1"/>
    <col min="14083" max="14336" width="9.140625" style="1"/>
    <col min="14337" max="14337" width="54.5703125" style="1" customWidth="1"/>
    <col min="14338" max="14338" width="27" style="1" customWidth="1"/>
    <col min="14339" max="14592" width="9.140625" style="1"/>
    <col min="14593" max="14593" width="54.5703125" style="1" customWidth="1"/>
    <col min="14594" max="14594" width="27" style="1" customWidth="1"/>
    <col min="14595" max="14848" width="9.140625" style="1"/>
    <col min="14849" max="14849" width="54.5703125" style="1" customWidth="1"/>
    <col min="14850" max="14850" width="27" style="1" customWidth="1"/>
    <col min="14851" max="15104" width="9.140625" style="1"/>
    <col min="15105" max="15105" width="54.5703125" style="1" customWidth="1"/>
    <col min="15106" max="15106" width="27" style="1" customWidth="1"/>
    <col min="15107" max="15360" width="9.140625" style="1"/>
    <col min="15361" max="15361" width="54.5703125" style="1" customWidth="1"/>
    <col min="15362" max="15362" width="27" style="1" customWidth="1"/>
    <col min="15363" max="15616" width="9.140625" style="1"/>
    <col min="15617" max="15617" width="54.5703125" style="1" customWidth="1"/>
    <col min="15618" max="15618" width="27" style="1" customWidth="1"/>
    <col min="15619" max="15872" width="9.140625" style="1"/>
    <col min="15873" max="15873" width="54.5703125" style="1" customWidth="1"/>
    <col min="15874" max="15874" width="27" style="1" customWidth="1"/>
    <col min="15875" max="16128" width="9.140625" style="1"/>
    <col min="16129" max="16129" width="54.5703125" style="1" customWidth="1"/>
    <col min="16130" max="16130" width="27" style="1" customWidth="1"/>
    <col min="16131" max="16384" width="9.140625" style="1"/>
  </cols>
  <sheetData>
    <row r="2" spans="1:2" x14ac:dyDescent="0.2">
      <c r="A2" s="49" t="s">
        <v>14</v>
      </c>
      <c r="B2" s="49"/>
    </row>
    <row r="4" spans="1:2" x14ac:dyDescent="0.2">
      <c r="A4" s="2" t="s">
        <v>34</v>
      </c>
      <c r="B4" s="2"/>
    </row>
    <row r="5" spans="1:2" x14ac:dyDescent="0.2">
      <c r="A5" s="2"/>
      <c r="B5" s="2"/>
    </row>
    <row r="6" spans="1:2" ht="28.5" customHeight="1" x14ac:dyDescent="0.2">
      <c r="A6" s="50" t="s">
        <v>32</v>
      </c>
      <c r="B6" s="50"/>
    </row>
    <row r="7" spans="1:2" x14ac:dyDescent="0.2">
      <c r="A7" s="27"/>
    </row>
    <row r="8" spans="1:2" ht="15.75" customHeight="1" thickBot="1" x14ac:dyDescent="0.25"/>
    <row r="9" spans="1:2" s="30" customFormat="1" ht="71.25" x14ac:dyDescent="0.2">
      <c r="A9" s="28" t="s">
        <v>19</v>
      </c>
      <c r="B9" s="29" t="s">
        <v>31</v>
      </c>
    </row>
    <row r="10" spans="1:2" ht="15" thickBot="1" x14ac:dyDescent="0.25">
      <c r="A10" s="31" t="s">
        <v>32</v>
      </c>
      <c r="B10" s="32">
        <f>+'popis storitev'!G32</f>
        <v>0</v>
      </c>
    </row>
    <row r="12" spans="1:2" x14ac:dyDescent="0.2">
      <c r="A12" s="2"/>
      <c r="B12" s="2"/>
    </row>
    <row r="13" spans="1:2" x14ac:dyDescent="0.2">
      <c r="A13" s="33"/>
      <c r="B13" s="34"/>
    </row>
    <row r="14" spans="1:2" x14ac:dyDescent="0.2">
      <c r="A14" s="3" t="s">
        <v>0</v>
      </c>
      <c r="B14" s="5"/>
    </row>
    <row r="15" spans="1:2" x14ac:dyDescent="0.2">
      <c r="A15" s="6"/>
      <c r="B15" s="5"/>
    </row>
    <row r="16" spans="1:2" x14ac:dyDescent="0.2">
      <c r="A16" s="6"/>
      <c r="B16" s="5"/>
    </row>
    <row r="17" spans="1:2" x14ac:dyDescent="0.2">
      <c r="A17" s="6"/>
      <c r="B17" s="5"/>
    </row>
    <row r="18" spans="1:2" x14ac:dyDescent="0.2">
      <c r="A18" s="6"/>
      <c r="B18" s="7" t="s">
        <v>1</v>
      </c>
    </row>
    <row r="19" spans="1:2" x14ac:dyDescent="0.2">
      <c r="A19" s="6" t="s">
        <v>2</v>
      </c>
      <c r="B19" s="7" t="s">
        <v>3</v>
      </c>
    </row>
    <row r="20" spans="1:2" x14ac:dyDescent="0.2">
      <c r="A20" s="6"/>
      <c r="B20" s="7"/>
    </row>
    <row r="21" spans="1:2" x14ac:dyDescent="0.2">
      <c r="A21" s="6"/>
      <c r="B21" s="7"/>
    </row>
    <row r="22" spans="1:2" x14ac:dyDescent="0.2">
      <c r="A22" s="6"/>
      <c r="B22" s="7"/>
    </row>
    <row r="23" spans="1:2" x14ac:dyDescent="0.2">
      <c r="A23" s="6"/>
      <c r="B23" s="7" t="s">
        <v>1</v>
      </c>
    </row>
    <row r="24" spans="1:2" x14ac:dyDescent="0.2">
      <c r="A24" s="3"/>
      <c r="B24" s="7" t="s">
        <v>4</v>
      </c>
    </row>
    <row r="25" spans="1:2" x14ac:dyDescent="0.2">
      <c r="A25" s="2"/>
      <c r="B25" s="2"/>
    </row>
    <row r="26" spans="1:2" x14ac:dyDescent="0.2">
      <c r="A26" s="2"/>
      <c r="B26" s="2"/>
    </row>
  </sheetData>
  <mergeCells count="2">
    <mergeCell ref="A2:B2"/>
    <mergeCell ref="A6:B6"/>
  </mergeCells>
  <pageMargins left="0.98425196850393704" right="0.70866141732283472" top="0.74803149606299213" bottom="0.74803149606299213" header="0.31496062992125984" footer="0.31496062992125984"/>
  <pageSetup paperSize="9" orientation="portrait" r:id="rId1"/>
  <headerFoot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Zeros="0" zoomScale="120" zoomScaleNormal="120" workbookViewId="0">
      <selection activeCell="B12" sqref="B12"/>
    </sheetView>
  </sheetViews>
  <sheetFormatPr defaultRowHeight="14.25" x14ac:dyDescent="0.2"/>
  <cols>
    <col min="1" max="1" width="5.7109375" style="48" customWidth="1"/>
    <col min="2" max="2" width="63.7109375" style="8" customWidth="1"/>
    <col min="3" max="3" width="12.28515625" style="8" customWidth="1"/>
    <col min="4" max="4" width="10.7109375" style="8" customWidth="1"/>
    <col min="5" max="5" width="13.42578125" style="25" customWidth="1"/>
    <col min="6" max="7" width="17" style="11" customWidth="1"/>
    <col min="8" max="16384" width="9.140625" style="8"/>
  </cols>
  <sheetData>
    <row r="1" spans="1:7" s="1" customFormat="1" x14ac:dyDescent="0.2">
      <c r="A1" s="3" t="s">
        <v>34</v>
      </c>
      <c r="B1" s="2"/>
      <c r="C1" s="2"/>
    </row>
    <row r="2" spans="1:7" s="1" customFormat="1" x14ac:dyDescent="0.2">
      <c r="A2" s="3"/>
      <c r="B2" s="2"/>
      <c r="C2" s="2"/>
    </row>
    <row r="3" spans="1:7" s="1" customFormat="1" x14ac:dyDescent="0.2">
      <c r="A3" s="50" t="s">
        <v>32</v>
      </c>
      <c r="B3" s="50"/>
      <c r="C3" s="2"/>
    </row>
    <row r="4" spans="1:7" s="1" customFormat="1" x14ac:dyDescent="0.2">
      <c r="A4" s="42"/>
      <c r="B4" s="41"/>
      <c r="C4" s="41"/>
      <c r="D4" s="41"/>
      <c r="E4" s="41"/>
      <c r="F4" s="41"/>
      <c r="G4" s="41"/>
    </row>
    <row r="5" spans="1:7" s="9" customFormat="1" ht="29.25" thickBot="1" x14ac:dyDescent="0.3">
      <c r="A5" s="43" t="s">
        <v>5</v>
      </c>
      <c r="B5" s="15" t="s">
        <v>6</v>
      </c>
      <c r="C5" s="15" t="s">
        <v>15</v>
      </c>
      <c r="D5" s="15" t="s">
        <v>7</v>
      </c>
      <c r="E5" s="26" t="s">
        <v>8</v>
      </c>
      <c r="F5" s="16" t="s">
        <v>9</v>
      </c>
      <c r="G5" s="17" t="s">
        <v>10</v>
      </c>
    </row>
    <row r="6" spans="1:7" x14ac:dyDescent="0.2">
      <c r="A6" s="44"/>
      <c r="B6" s="22"/>
      <c r="C6" s="22"/>
      <c r="D6" s="18"/>
      <c r="E6" s="23"/>
      <c r="F6" s="19"/>
      <c r="G6" s="19"/>
    </row>
    <row r="7" spans="1:7" x14ac:dyDescent="0.2">
      <c r="A7" s="45"/>
      <c r="B7" s="37" t="s">
        <v>18</v>
      </c>
      <c r="C7" s="20"/>
      <c r="D7" s="12"/>
      <c r="E7" s="24"/>
      <c r="F7" s="13"/>
      <c r="G7" s="13"/>
    </row>
    <row r="8" spans="1:7" ht="28.5" x14ac:dyDescent="0.2">
      <c r="A8" s="45">
        <v>1</v>
      </c>
      <c r="B8" s="35" t="s">
        <v>21</v>
      </c>
      <c r="C8" s="35" t="s">
        <v>16</v>
      </c>
      <c r="D8" s="14" t="s">
        <v>11</v>
      </c>
      <c r="E8" s="14">
        <v>4420</v>
      </c>
      <c r="F8" s="13"/>
      <c r="G8" s="13">
        <f>+ROUND(E8*F8,2)</f>
        <v>0</v>
      </c>
    </row>
    <row r="9" spans="1:7" ht="28.5" x14ac:dyDescent="0.2">
      <c r="A9" s="45">
        <v>2</v>
      </c>
      <c r="B9" s="35" t="s">
        <v>21</v>
      </c>
      <c r="C9" s="35" t="s">
        <v>17</v>
      </c>
      <c r="D9" s="14" t="s">
        <v>11</v>
      </c>
      <c r="E9" s="14">
        <v>110</v>
      </c>
      <c r="F9" s="13"/>
      <c r="G9" s="13">
        <f>+ROUND(E9*F9,2)</f>
        <v>0</v>
      </c>
    </row>
    <row r="10" spans="1:7" ht="28.5" x14ac:dyDescent="0.2">
      <c r="A10" s="45">
        <v>3</v>
      </c>
      <c r="B10" s="35" t="s">
        <v>35</v>
      </c>
      <c r="C10" s="35" t="s">
        <v>16</v>
      </c>
      <c r="D10" s="14" t="s">
        <v>11</v>
      </c>
      <c r="E10" s="14">
        <v>760</v>
      </c>
      <c r="F10" s="13"/>
      <c r="G10" s="13">
        <f>+ROUND(E10*F10,2)</f>
        <v>0</v>
      </c>
    </row>
    <row r="11" spans="1:7" ht="28.5" x14ac:dyDescent="0.2">
      <c r="A11" s="45">
        <v>4</v>
      </c>
      <c r="B11" s="35" t="s">
        <v>35</v>
      </c>
      <c r="C11" s="35" t="s">
        <v>17</v>
      </c>
      <c r="D11" s="14" t="s">
        <v>11</v>
      </c>
      <c r="E11" s="14">
        <v>90</v>
      </c>
      <c r="F11" s="13"/>
      <c r="G11" s="13">
        <f t="shared" ref="G11:G31" si="0">+ROUND(E11*F11,2)</f>
        <v>0</v>
      </c>
    </row>
    <row r="12" spans="1:7" ht="28.5" x14ac:dyDescent="0.2">
      <c r="A12" s="45">
        <v>5</v>
      </c>
      <c r="B12" s="35" t="s">
        <v>22</v>
      </c>
      <c r="C12" s="35" t="s">
        <v>16</v>
      </c>
      <c r="D12" s="14" t="s">
        <v>11</v>
      </c>
      <c r="E12" s="14">
        <v>2100</v>
      </c>
      <c r="F12" s="13"/>
      <c r="G12" s="13">
        <f t="shared" si="0"/>
        <v>0</v>
      </c>
    </row>
    <row r="13" spans="1:7" ht="28.5" x14ac:dyDescent="0.2">
      <c r="A13" s="45">
        <v>6</v>
      </c>
      <c r="B13" s="35" t="s">
        <v>22</v>
      </c>
      <c r="C13" s="35" t="s">
        <v>17</v>
      </c>
      <c r="D13" s="14" t="s">
        <v>11</v>
      </c>
      <c r="E13" s="14">
        <v>90</v>
      </c>
      <c r="F13" s="13"/>
      <c r="G13" s="13">
        <f t="shared" si="0"/>
        <v>0</v>
      </c>
    </row>
    <row r="14" spans="1:7" ht="28.5" x14ac:dyDescent="0.2">
      <c r="A14" s="45">
        <v>7</v>
      </c>
      <c r="B14" s="35" t="s">
        <v>23</v>
      </c>
      <c r="C14" s="35" t="s">
        <v>16</v>
      </c>
      <c r="D14" s="14" t="s">
        <v>11</v>
      </c>
      <c r="E14" s="14">
        <v>1850</v>
      </c>
      <c r="F14" s="13"/>
      <c r="G14" s="13">
        <f t="shared" si="0"/>
        <v>0</v>
      </c>
    </row>
    <row r="15" spans="1:7" ht="28.5" x14ac:dyDescent="0.2">
      <c r="A15" s="45">
        <v>8</v>
      </c>
      <c r="B15" s="35" t="s">
        <v>23</v>
      </c>
      <c r="C15" s="35" t="s">
        <v>17</v>
      </c>
      <c r="D15" s="14" t="s">
        <v>11</v>
      </c>
      <c r="E15" s="14">
        <v>70</v>
      </c>
      <c r="F15" s="13"/>
      <c r="G15" s="13">
        <f t="shared" si="0"/>
        <v>0</v>
      </c>
    </row>
    <row r="16" spans="1:7" ht="28.5" x14ac:dyDescent="0.2">
      <c r="A16" s="45">
        <v>9</v>
      </c>
      <c r="B16" s="35" t="s">
        <v>24</v>
      </c>
      <c r="C16" s="35" t="s">
        <v>16</v>
      </c>
      <c r="D16" s="14" t="s">
        <v>11</v>
      </c>
      <c r="E16" s="14">
        <v>1980</v>
      </c>
      <c r="F16" s="13"/>
      <c r="G16" s="13">
        <f t="shared" si="0"/>
        <v>0</v>
      </c>
    </row>
    <row r="17" spans="1:7" ht="28.5" x14ac:dyDescent="0.2">
      <c r="A17" s="45">
        <v>10</v>
      </c>
      <c r="B17" s="35" t="s">
        <v>25</v>
      </c>
      <c r="C17" s="35" t="s">
        <v>16</v>
      </c>
      <c r="D17" s="14" t="s">
        <v>11</v>
      </c>
      <c r="E17" s="14">
        <v>1730</v>
      </c>
      <c r="F17" s="13"/>
      <c r="G17" s="13">
        <f t="shared" si="0"/>
        <v>0</v>
      </c>
    </row>
    <row r="18" spans="1:7" ht="28.5" x14ac:dyDescent="0.2">
      <c r="A18" s="45">
        <v>11</v>
      </c>
      <c r="B18" s="35" t="s">
        <v>25</v>
      </c>
      <c r="C18" s="35" t="s">
        <v>17</v>
      </c>
      <c r="D18" s="14" t="s">
        <v>11</v>
      </c>
      <c r="E18" s="14">
        <v>110</v>
      </c>
      <c r="F18" s="13"/>
      <c r="G18" s="13">
        <f t="shared" ref="G18:G19" si="1">+ROUND(E18*F18,2)</f>
        <v>0</v>
      </c>
    </row>
    <row r="19" spans="1:7" ht="28.5" x14ac:dyDescent="0.2">
      <c r="A19" s="45">
        <v>12</v>
      </c>
      <c r="B19" s="35" t="s">
        <v>26</v>
      </c>
      <c r="C19" s="35" t="s">
        <v>20</v>
      </c>
      <c r="D19" s="14" t="s">
        <v>11</v>
      </c>
      <c r="E19" s="14">
        <v>900</v>
      </c>
      <c r="F19" s="13"/>
      <c r="G19" s="13">
        <f t="shared" si="1"/>
        <v>0</v>
      </c>
    </row>
    <row r="20" spans="1:7" x14ac:dyDescent="0.2">
      <c r="A20" s="45"/>
      <c r="B20" s="38" t="s">
        <v>12</v>
      </c>
      <c r="C20" s="39"/>
      <c r="D20" s="14"/>
      <c r="E20" s="14">
        <v>0</v>
      </c>
      <c r="F20" s="13"/>
      <c r="G20" s="13"/>
    </row>
    <row r="21" spans="1:7" ht="28.5" x14ac:dyDescent="0.2">
      <c r="A21" s="45">
        <v>13</v>
      </c>
      <c r="B21" s="35" t="s">
        <v>27</v>
      </c>
      <c r="C21" s="35" t="s">
        <v>16</v>
      </c>
      <c r="D21" s="14" t="s">
        <v>11</v>
      </c>
      <c r="E21" s="14">
        <v>1160</v>
      </c>
      <c r="F21" s="13"/>
      <c r="G21" s="13">
        <f t="shared" ref="G21:G22" si="2">+ROUND(E21*F21,2)</f>
        <v>0</v>
      </c>
    </row>
    <row r="22" spans="1:7" ht="28.5" x14ac:dyDescent="0.2">
      <c r="A22" s="45">
        <v>14</v>
      </c>
      <c r="B22" s="35" t="s">
        <v>27</v>
      </c>
      <c r="C22" s="35" t="s">
        <v>17</v>
      </c>
      <c r="D22" s="14" t="s">
        <v>11</v>
      </c>
      <c r="E22" s="14">
        <v>10</v>
      </c>
      <c r="F22" s="13"/>
      <c r="G22" s="13">
        <f t="shared" si="2"/>
        <v>0</v>
      </c>
    </row>
    <row r="23" spans="1:7" ht="28.5" x14ac:dyDescent="0.2">
      <c r="A23" s="45">
        <v>15</v>
      </c>
      <c r="B23" s="35" t="s">
        <v>30</v>
      </c>
      <c r="C23" s="35" t="s">
        <v>16</v>
      </c>
      <c r="D23" s="14" t="s">
        <v>11</v>
      </c>
      <c r="E23" s="14">
        <v>920</v>
      </c>
      <c r="F23" s="13"/>
      <c r="G23" s="13">
        <f t="shared" si="0"/>
        <v>0</v>
      </c>
    </row>
    <row r="24" spans="1:7" ht="28.5" x14ac:dyDescent="0.2">
      <c r="A24" s="45">
        <v>16</v>
      </c>
      <c r="B24" s="35" t="s">
        <v>30</v>
      </c>
      <c r="C24" s="35" t="s">
        <v>17</v>
      </c>
      <c r="D24" s="14" t="s">
        <v>11</v>
      </c>
      <c r="E24" s="14">
        <v>10</v>
      </c>
      <c r="F24" s="13"/>
      <c r="G24" s="13">
        <f t="shared" si="0"/>
        <v>0</v>
      </c>
    </row>
    <row r="25" spans="1:7" x14ac:dyDescent="0.2">
      <c r="A25" s="45"/>
      <c r="B25" s="36" t="s">
        <v>13</v>
      </c>
      <c r="C25" s="21"/>
      <c r="D25" s="14"/>
      <c r="E25" s="14">
        <v>0</v>
      </c>
      <c r="F25" s="13"/>
      <c r="G25" s="13"/>
    </row>
    <row r="26" spans="1:7" ht="28.5" x14ac:dyDescent="0.2">
      <c r="A26" s="45">
        <v>17</v>
      </c>
      <c r="B26" s="35" t="s">
        <v>28</v>
      </c>
      <c r="C26" s="35" t="s">
        <v>16</v>
      </c>
      <c r="D26" s="14" t="s">
        <v>11</v>
      </c>
      <c r="E26" s="14">
        <v>1130</v>
      </c>
      <c r="F26" s="13"/>
      <c r="G26" s="13">
        <f t="shared" si="0"/>
        <v>0</v>
      </c>
    </row>
    <row r="27" spans="1:7" ht="28.5" x14ac:dyDescent="0.2">
      <c r="A27" s="45">
        <v>18</v>
      </c>
      <c r="B27" s="35" t="s">
        <v>28</v>
      </c>
      <c r="C27" s="35" t="s">
        <v>17</v>
      </c>
      <c r="D27" s="14" t="s">
        <v>11</v>
      </c>
      <c r="E27" s="14">
        <v>20</v>
      </c>
      <c r="F27" s="13"/>
      <c r="G27" s="13">
        <f t="shared" si="0"/>
        <v>0</v>
      </c>
    </row>
    <row r="28" spans="1:7" ht="28.5" x14ac:dyDescent="0.2">
      <c r="A28" s="45">
        <v>19</v>
      </c>
      <c r="B28" s="35" t="s">
        <v>29</v>
      </c>
      <c r="C28" s="35" t="s">
        <v>16</v>
      </c>
      <c r="D28" s="14" t="s">
        <v>11</v>
      </c>
      <c r="E28" s="14">
        <v>600</v>
      </c>
      <c r="F28" s="13"/>
      <c r="G28" s="13">
        <f t="shared" si="0"/>
        <v>0</v>
      </c>
    </row>
    <row r="29" spans="1:7" ht="28.5" x14ac:dyDescent="0.2">
      <c r="A29" s="45">
        <v>20</v>
      </c>
      <c r="B29" s="35" t="s">
        <v>29</v>
      </c>
      <c r="C29" s="35" t="s">
        <v>17</v>
      </c>
      <c r="D29" s="14" t="s">
        <v>11</v>
      </c>
      <c r="E29" s="14">
        <v>20</v>
      </c>
      <c r="F29" s="13"/>
      <c r="G29" s="13">
        <f t="shared" si="0"/>
        <v>0</v>
      </c>
    </row>
    <row r="30" spans="1:7" ht="28.5" x14ac:dyDescent="0.2">
      <c r="A30" s="45">
        <v>21</v>
      </c>
      <c r="B30" s="35" t="s">
        <v>30</v>
      </c>
      <c r="C30" s="35" t="s">
        <v>16</v>
      </c>
      <c r="D30" s="14" t="s">
        <v>11</v>
      </c>
      <c r="E30" s="14">
        <v>350</v>
      </c>
      <c r="F30" s="13"/>
      <c r="G30" s="13">
        <f>+ROUND(E30*F30,2)</f>
        <v>0</v>
      </c>
    </row>
    <row r="31" spans="1:7" ht="28.5" x14ac:dyDescent="0.2">
      <c r="A31" s="45">
        <v>22</v>
      </c>
      <c r="B31" s="35" t="s">
        <v>30</v>
      </c>
      <c r="C31" s="35" t="s">
        <v>17</v>
      </c>
      <c r="D31" s="14" t="s">
        <v>11</v>
      </c>
      <c r="E31" s="14">
        <v>20</v>
      </c>
      <c r="F31" s="13"/>
      <c r="G31" s="13">
        <f t="shared" si="0"/>
        <v>0</v>
      </c>
    </row>
    <row r="32" spans="1:7" s="10" customFormat="1" ht="29.25" customHeight="1" x14ac:dyDescent="0.2">
      <c r="A32" s="46"/>
      <c r="B32" s="51" t="s">
        <v>33</v>
      </c>
      <c r="C32" s="52"/>
      <c r="D32" s="52"/>
      <c r="E32" s="52"/>
      <c r="F32" s="53"/>
      <c r="G32" s="40">
        <f>SUM(G8:G31)</f>
        <v>0</v>
      </c>
    </row>
    <row r="34" spans="1:6" s="1" customFormat="1" x14ac:dyDescent="0.2">
      <c r="A34" s="47"/>
      <c r="B34" s="3"/>
      <c r="C34" s="3"/>
      <c r="D34" s="5"/>
      <c r="F34" s="7"/>
    </row>
    <row r="35" spans="1:6" s="1" customFormat="1" x14ac:dyDescent="0.2">
      <c r="A35" s="47"/>
      <c r="B35" s="6"/>
      <c r="C35" s="6"/>
      <c r="D35" s="5"/>
      <c r="F35" s="7"/>
    </row>
    <row r="36" spans="1:6" s="1" customFormat="1" x14ac:dyDescent="0.2">
      <c r="A36" s="47"/>
      <c r="B36" s="6"/>
      <c r="C36" s="6"/>
      <c r="D36" s="5"/>
    </row>
    <row r="37" spans="1:6" s="1" customFormat="1" x14ac:dyDescent="0.2">
      <c r="A37" s="47"/>
      <c r="B37" s="6"/>
      <c r="C37" s="6"/>
      <c r="F37" s="7"/>
    </row>
    <row r="38" spans="1:6" s="1" customFormat="1" x14ac:dyDescent="0.2">
      <c r="A38" s="47"/>
      <c r="B38" s="6"/>
      <c r="C38" s="6"/>
      <c r="F38" s="7"/>
    </row>
    <row r="39" spans="1:6" s="1" customFormat="1" x14ac:dyDescent="0.2">
      <c r="A39" s="47"/>
      <c r="B39" s="6"/>
      <c r="C39" s="6"/>
      <c r="F39" s="7"/>
    </row>
    <row r="40" spans="1:6" s="1" customFormat="1" x14ac:dyDescent="0.2">
      <c r="A40" s="47"/>
      <c r="B40" s="6"/>
      <c r="C40" s="6"/>
    </row>
    <row r="41" spans="1:6" s="1" customFormat="1" x14ac:dyDescent="0.2">
      <c r="A41" s="47"/>
      <c r="B41" s="6"/>
      <c r="C41" s="6"/>
      <c r="F41" s="2"/>
    </row>
    <row r="42" spans="1:6" s="1" customFormat="1" x14ac:dyDescent="0.2">
      <c r="A42" s="47"/>
      <c r="B42" s="6"/>
      <c r="C42" s="6"/>
    </row>
    <row r="43" spans="1:6" s="1" customFormat="1" x14ac:dyDescent="0.2">
      <c r="A43" s="47"/>
      <c r="B43" s="3"/>
      <c r="C43" s="3"/>
    </row>
    <row r="44" spans="1:6" s="1" customFormat="1" x14ac:dyDescent="0.2">
      <c r="A44" s="47"/>
      <c r="B44" s="2"/>
      <c r="C44" s="2"/>
    </row>
    <row r="45" spans="1:6" s="1" customFormat="1" x14ac:dyDescent="0.2">
      <c r="A45" s="47"/>
      <c r="B45" s="2"/>
      <c r="C45" s="2"/>
      <c r="D45" s="2"/>
    </row>
    <row r="46" spans="1:6" s="1" customFormat="1" x14ac:dyDescent="0.2">
      <c r="A46" s="47"/>
      <c r="B46" s="4"/>
      <c r="C46" s="4"/>
      <c r="D46" s="3"/>
    </row>
  </sheetData>
  <sortState ref="B19:K26">
    <sortCondition ref="B5:B12"/>
  </sortState>
  <mergeCells count="2">
    <mergeCell ref="A3:B3"/>
    <mergeCell ref="B32:F32"/>
  </mergeCells>
  <dataValidations count="1">
    <dataValidation type="custom" allowBlank="1" showInputMessage="1" showErrorMessage="1" errorTitle="NAPAKA" error="Vpiši vrednost na do dve decimalni mesti." sqref="F8:F19 F21:F24 F26:F31">
      <formula1>EXACT(F8,ROUND(F8,2))</formula1>
    </dataValidation>
  </dataValidations>
  <pageMargins left="0.31496062992125984" right="0.31496062992125984" top="0.86614173228346458" bottom="0.55118110236220474" header="0.31496062992125984" footer="0.31496062992125984"/>
  <pageSetup paperSize="9" orientation="landscape" r:id="rId1"/>
  <headerFooter>
    <oddHeader>&amp;RPriloga št. 2 k okvirnemu sporazumu</oddHeader>
    <oddFooter>&amp;L&amp;F&amp;CStran &amp;P od &amp;N&amp;R&amp;9&amp;A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popis storitev</vt:lpstr>
      <vt:lpstr>'popis storitev'!Tiskanje_naslovov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Loti</cp:lastModifiedBy>
  <cp:lastPrinted>2024-03-20T13:07:50Z</cp:lastPrinted>
  <dcterms:created xsi:type="dcterms:W3CDTF">2014-03-06T10:25:40Z</dcterms:created>
  <dcterms:modified xsi:type="dcterms:W3CDTF">2024-03-20T13:07:57Z</dcterms:modified>
</cp:coreProperties>
</file>